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Estonia\"/>
    </mc:Choice>
  </mc:AlternateContent>
  <xr:revisionPtr revIDLastSave="0" documentId="13_ncr:1_{EA6BF170-09FB-481C-BBE9-DF47004A04D5}"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<sst xmlns="http://schemas.openxmlformats.org/spreadsheetml/2006/main" count="169" uniqueCount="119">
  <si>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</si>
  <si>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</si>
  <si>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</si>
  <si>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</si>
  <si>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</si>
  <si>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</si>
  <si>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</si>
  <si>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</si>
  <si>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</si>
  <si>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</si>
  <si>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</si>
  <si>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</si>
  <si>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</si>
  <si>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</si>
  <si>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</si>
  <si>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</si>
  <si>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</si>
  <si>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</si>
  <si>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</si>
  <si>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</si>
  <si>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</si>
  <si>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</si>
  <si>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</si>
  <si>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</si>
  <si>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</si>
  <si>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</si>
  <si>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</si>
  <si>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</si>
  <si>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</si>
  <si>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</si>
  <si>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</si>
  <si>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</si>
  <si>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</si>
  <si>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</si>
  <si>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</si>
  <si>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</si>
  <si>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</si>
  <si>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</si>
  <si>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</si>
  <si>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</si>
  <si>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</si>
  <si>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</si>
  <si>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</si>
  <si>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</si>
  <si>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</si>
  <si>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</si>
  <si>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</si>
  <si>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</si>
  <si>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</si>
  <si>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</si>
  <si>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</si>
  <si>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</si>
  <si>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</si>
  <si>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</si>
  <si>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</si>
  <si>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</si>
  <si>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</si>
  <si>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</si>
  <si>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</si>
  <si>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</si>
  <si>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</si>
  <si>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</si>
  <si>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</si>
  <si>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</si>
  <si>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</si>
  <si>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</si>
  <si>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</si>
  <si>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</si>
  <si>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</si>
  <si>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</si>
  <si>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</si>
  <si>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</si>
  <si>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</si>
  <si>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</si>
  <si>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</si>
  <si>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</si>
  <si>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</si>
  <si>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</si>
  <si>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</si>
  <si>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</si>
  <si>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</si>
  <si>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</si>
  <si>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</si>
  <si>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</si>
  <si>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</si>
  <si>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</si>
  <si>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</si>
  <si>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</si>
  <si>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</si>
  <si>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</si>
  <si>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</si>
  <si>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</si>
  <si>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</si>
  <si>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</si>
  <si>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</si>
  <si>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</si>
  <si>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</si>
  <si>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</si>
  <si>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</si>
  <si>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</si>
  <si>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</si>
  <si>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</si>
  <si>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</si>
  <si>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</si>
  <si>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</si>
  <si>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</si>
  <si>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</si>
  <si>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</si>
  <si>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</si>
  <si>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</si>
  <si>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</si>
  <si>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</si>
  <si>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</si>
  <si>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</si>
  <si>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</si>
  <si>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Environment Agency</t>
  </si>
  <si>
    <t>Data collection and processing</t>
  </si>
  <si>
    <t>No data available yet. The study will be completed by the end of 2025.</t>
  </si>
  <si>
    <t>No data available yet. The study will be completed by the end of 2025. This will affect the 2024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</si>
</sst>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3" fontId="17" fillId="15" borderId="20" xfId="0" applyNumberFormat="1" applyFont="1" applyFill="1" applyBorder="1" applyAlignment="1" applyProtection="1">
      <alignment horizontal="left" vertical="center" wrapText="1"/>
      <protection locked="0"/>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56" t="s">
        <v>0</v>
      </c>
      <c r="C2" s="5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57" t="s">
        <v>1</v>
      </c>
      <c r="C3" s="5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58" t="s">
        <v>2</v>
      </c>
      <c r="C4" s="5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5" t="s">
        <v>3</v>
      </c>
      <c r="C6" s="5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59" t="s">
        <v>4</v>
      </c>
      <c r="C7" s="5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5" t="s">
        <v>5</v>
      </c>
      <c r="C9" s="5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4" t="s">
        <v>6</v>
      </c>
      <c r="C10" s="5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5" t="s">
        <v>7</v>
      </c>
      <c r="C12" s="5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2" t="s">
        <v>16</v>
      </c>
      <c r="E2" s="64" t="s">
        <v>17</v>
      </c>
      <c r="F2" s="65"/>
      <c r="G2" s="6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3"/>
      <c r="E3" s="66" t="s">
        <v>18</v>
      </c>
      <c r="F3" s="67"/>
      <c r="G3" s="6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71" t="s">
        <v>19</v>
      </c>
      <c r="E5" s="72"/>
      <c r="F5" s="72"/>
      <c r="G5" s="73"/>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68" t="s">
        <v>20</v>
      </c>
      <c r="E6" s="69"/>
      <c r="F6" s="69"/>
      <c r="G6" s="70"/>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75</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0" t="s">
        <v>99</v>
      </c>
      <c r="E11" s="61"/>
      <c r="F11" s="61"/>
      <c r="G11" s="6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Estonia</v>
      </c>
      <c r="C13" s="38">
        <f>$E$9</f>
        <v>2023</v>
      </c>
      <c r="D13" s="39" t="s">
        <v>27</v>
      </c>
      <c r="E13" s="40"/>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4"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5"/>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71" t="s">
        <v>19</v>
      </c>
      <c r="E5" s="73"/>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68" t="s">
        <v>29</v>
      </c>
      <c r="E6" s="70"/>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6" t="s">
        <v>107</v>
      </c>
      <c r="E8" s="76"/>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Estonia</v>
      </c>
      <c r="C9" s="14">
        <f>'Waste tobacco products collect.'!$E$9</f>
        <v>2023</v>
      </c>
      <c r="D9" s="13" t="s">
        <v>30</v>
      </c>
      <c r="E9" s="14" t="str">
        <f>IF('Waste tobacco products collect.'!$E$8="&lt; Please select &gt;","&lt; Please select in sheet ''Waste tobacco products collect'' &gt;",'Waste tobacco products collect.'!$E$8)</f>
        <v>Estonia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Estonia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Estonia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Estonia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Estonia</v>
      </c>
      <c r="C13" s="14">
        <f>'Waste tobacco products collect.'!$E$9</f>
        <v>2023</v>
      </c>
      <c r="D13" s="13" t="s">
        <v>34</v>
      </c>
      <c r="E13" s="5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Estonia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Estonia</v>
      </c>
      <c r="C15" s="14">
        <f>'Waste tobacco products collect.'!$E$9</f>
        <v>2023</v>
      </c>
      <c r="D15" s="13" t="s">
        <v>36</v>
      </c>
      <c r="E15" s="47">
        <v>45828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Estonia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Estonia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6" t="s">
        <v>108</v>
      </c>
      <c r="E20" s="76"/>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Estonia</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Estonia</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Estonia</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Estonia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Estonia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Estonia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topLeftCell="A6" workbookViewId="0">
      <selection activeCell="K19" sqref="K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4"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5"/>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71" t="s">
        <v>19</v>
      </c>
      <c r="E6" s="72"/>
      <c r="F6" s="73"/>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68" t="s">
        <v>29</v>
      </c>
      <c r="E7" s="69"/>
      <c r="F7" s="7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6" t="s">
        <v>109</v>
      </c>
      <c r="E10" s="76"/>
      <c r="F10" s="76"/>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80" t="s">
        <v>41</v>
      </c>
      <c r="E11" s="80"/>
      <c r="F11" s="80"/>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7" t="s">
        <v>42</v>
      </c>
      <c r="E13" s="77"/>
      <c r="F13" s="77"/>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8" t="s">
        <v>43</v>
      </c>
      <c r="E14" s="78"/>
      <c r="F14" s="78"/>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8" t="s">
        <v>44</v>
      </c>
      <c r="E15" s="78"/>
      <c r="F15" s="78"/>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8" t="s">
        <v>45</v>
      </c>
      <c r="E16" s="78"/>
      <c r="F16" s="78"/>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9" t="s">
        <v>46</v>
      </c>
      <c r="E17" s="79"/>
      <c r="F17" s="79"/>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29" x14ac:dyDescent="0.35">
      <c r="A19" s="42"/>
      <c r="B19" s="22" t="str">
        <f>IF('Waste tobacco products collect.'!$E$8="&lt; Please select &gt;","&lt; Not selected &gt;",'Waste tobacco products collect.'!$E$8)</f>
        <v>Estonia</v>
      </c>
      <c r="C19" s="22">
        <f>'Waste tobacco products collect.'!$E$9</f>
        <v>2023</v>
      </c>
      <c r="D19" s="50" t="s">
        <v>117</v>
      </c>
      <c r="E19" s="50" t="s">
        <v>117</v>
      </c>
      <c r="F19" s="50" t="s">
        <v>117</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Estonia</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Estonia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7" t="s">
        <v>50</v>
      </c>
      <c r="E23" s="77"/>
      <c r="F23" s="77"/>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8" t="s">
        <v>51</v>
      </c>
      <c r="E24" s="78"/>
      <c r="F24" s="78"/>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8" t="s">
        <v>52</v>
      </c>
      <c r="E25" s="78"/>
      <c r="F25" s="7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8" t="s">
        <v>53</v>
      </c>
      <c r="E26" s="78"/>
      <c r="F26" s="78"/>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Estonia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Estonia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Estonia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workbookViewId="0">
      <selection activeCell="D11" sqref="D11"/>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52"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53"/>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Estonia</v>
      </c>
      <c r="C11" s="14">
        <f>'Waste tobacco products collect.'!$E$9</f>
        <v>2023</v>
      </c>
      <c r="D11" s="50" t="s">
        <v>118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Estonia</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Estonia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Estonia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Estonia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Estonia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Estonia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zoomScale="90" zoomScaleNormal="90" workbookViewId="0">
      <selection activeCell="D25" sqref="D25:F2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52"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53"/>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5" t="s">
        <v>19</v>
      </c>
      <c r="E6" s="86"/>
      <c r="F6" s="87"/>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8" t="s">
        <v>29</v>
      </c>
      <c r="E7" s="89"/>
      <c r="F7" s="9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1" t="s">
        <v>111</v>
      </c>
      <c r="E11" s="82"/>
      <c r="F11" s="8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3" t="s">
        <v>58</v>
      </c>
      <c r="E12" s="84"/>
      <c r="F12" s="84"/>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Estonia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Estonia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Estonia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Estonia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Estonia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Estonia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3" t="s">
        <v>112</v>
      </c>
      <c r="E23" s="94"/>
      <c r="F23" s="9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5" t="s">
        <v>61</v>
      </c>
      <c r="E24" s="96"/>
      <c r="F24" s="9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Estonia</v>
      </c>
      <c r="C25" s="14">
        <f>'Waste tobacco products collect.'!$E$9</f>
        <v>2023</v>
      </c>
      <c r="D25" s="97" t="s">
        <v>117</v>
      </c>
      <c r="E25" s="98"/>
      <c r="F25" s="9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Estonia</v>
      </c>
      <c r="C26" s="14">
        <f>'Waste tobacco products collect.'!$E$9</f>
        <v>2023</v>
      </c>
      <c r="D26" s="91"/>
      <c r="E26" s="92"/>
      <c r="F26" s="9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Estonia</v>
      </c>
      <c r="C27" s="14">
        <f>'Waste tobacco products collect.'!$E$9</f>
        <v>2023</v>
      </c>
      <c r="D27" s="91"/>
      <c r="E27" s="92"/>
      <c r="F27" s="9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Estonia</v>
      </c>
      <c r="C28" s="14">
        <f>'Waste tobacco products collect.'!$E$9</f>
        <v>2023</v>
      </c>
      <c r="D28" s="91"/>
      <c r="E28" s="92"/>
      <c r="F28" s="9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Estonia</v>
      </c>
      <c r="C29" s="14">
        <f>'Waste tobacco products collect.'!$E$9</f>
        <v>2023</v>
      </c>
      <c r="D29" s="91"/>
      <c r="E29" s="92"/>
      <c r="F29" s="9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6547E0-B077-44D8-834E-A33A96EB6E42}"/>
</file>

<file path=customXml/itemProps2.xml><?xml version="1.0" encoding="utf-8"?>
<ds:datastoreItem xmlns:ds="http://schemas.openxmlformats.org/officeDocument/2006/customXml" ds:itemID="{4E1B85B1-7BEC-4EE2-8424-37BBD6E2FA67}">
  <ds:schemaRefs>
    <ds:schemaRef ds:uri="http://purl.org/dc/dcmitype/"/>
    <ds:schemaRef ds:uri="http://purl.org/dc/elements/1.1/"/>
    <ds:schemaRef ds:uri="2369e19d-afd5-4c4b-9359-05565a9e7a6e"/>
    <ds:schemaRef ds:uri="f8a86d88-0edf-469b-b6c3-17028e86f05a"/>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